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5 Строй Трест\"/>
    </mc:Choice>
  </mc:AlternateContent>
  <bookViews>
    <workbookView xWindow="0" yWindow="60" windowWidth="28800" windowHeight="1224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МРСК!$A$1:$F$40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5" i="2" l="1"/>
  <c r="E34" i="2"/>
  <c r="E33" i="2"/>
  <c r="E32" i="2"/>
  <c r="E31" i="2"/>
  <c r="C28" i="2" l="1"/>
  <c r="C39" i="2" s="1"/>
  <c r="F6" i="2" l="1"/>
  <c r="F7" i="2" s="1"/>
  <c r="D15" i="2" l="1"/>
  <c r="F15" i="2" s="1"/>
  <c r="D14" i="2"/>
  <c r="F14" i="2" s="1"/>
  <c r="D12" i="2"/>
  <c r="F12" i="2" s="1"/>
  <c r="D10" i="2"/>
  <c r="F10" i="2" s="1"/>
  <c r="D9" i="2"/>
  <c r="F9" i="2" s="1"/>
  <c r="D13" i="2"/>
  <c r="F13" i="2" s="1"/>
  <c r="D11" i="2"/>
  <c r="F11" i="2" s="1"/>
  <c r="F16" i="2" l="1"/>
  <c r="F21" i="2" s="1"/>
  <c r="F26" i="2" s="1"/>
  <c r="G26" i="2" s="1"/>
  <c r="F20" i="2" l="1"/>
  <c r="F25" i="2" s="1"/>
  <c r="G25" i="2" s="1"/>
  <c r="F19" i="2"/>
  <c r="F24" i="2" s="1"/>
  <c r="G24" i="2" s="1"/>
  <c r="F18" i="2"/>
  <c r="F23" i="2" s="1"/>
  <c r="G23" i="2" l="1"/>
  <c r="G27" i="2" s="1"/>
  <c r="F32" i="2"/>
  <c r="G32" i="2" s="1"/>
  <c r="F33" i="2"/>
  <c r="G33" i="2" s="1"/>
  <c r="F27" i="2"/>
  <c r="F31" i="2"/>
  <c r="G31" i="2" s="1"/>
  <c r="F28" i="2" l="1"/>
  <c r="G28" i="2" s="1"/>
  <c r="F29" i="2"/>
  <c r="G29" i="2" s="1"/>
  <c r="F35" i="2" l="1"/>
  <c r="G35" i="2" s="1"/>
  <c r="F34" i="2"/>
  <c r="G34" i="2" s="1"/>
  <c r="G36" i="2" s="1"/>
  <c r="G37" i="2" s="1"/>
  <c r="G38" i="2" s="1"/>
  <c r="F36" i="2" l="1"/>
  <c r="F37" i="2" l="1"/>
  <c r="E32" i="1"/>
  <c r="F38" i="2" l="1"/>
  <c r="F39" i="2" s="1"/>
  <c r="H64" i="1"/>
  <c r="H62" i="1"/>
  <c r="H61" i="1"/>
  <c r="H59" i="1"/>
  <c r="F40" i="2" l="1"/>
  <c r="E30" i="1"/>
  <c r="G39" i="2" l="1"/>
  <c r="G40" i="2"/>
  <c r="G41" i="2" s="1"/>
  <c r="G42" i="2" s="1"/>
  <c r="G43" i="2" s="1"/>
  <c r="D39" i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<sst xmlns="http://schemas.openxmlformats.org/spreadsheetml/2006/main" count="142" uniqueCount="115">
  <si>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</si>
  <si>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</si>
  <si>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</si>
  <si>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</si>
  <si>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</si>
  <si>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</si>
  <si>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</si>
  <si>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</si>
  <si>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</si>
  <si>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</si>
  <si>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</si>
  <si>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</si>
  <si>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</si>
  <si>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</si>
  <si>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</si>
  <si>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</si>
  <si>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</si>
  <si>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</si>
  <si>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</si>
  <si>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</si>
  <si>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</si>
  <si>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</si>
  <si>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</si>
  <si>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</si>
  <si>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</si>
  <si>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</si>
  <si>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</si>
  <si>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</si>
  <si>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</si>
  <si>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</si>
  <si>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</si>
  <si>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</si>
  <si>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</si>
  <si>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</si>
  <si>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</si>
  <si>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</si>
  <si>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</si>
  <si>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</si>
  <si>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</si>
  <si>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</si>
  <si>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</si>
  <si>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</si>
  <si>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</si>
  <si>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</si>
  <si>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</si>
  <si>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</si>
  <si>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</si>
  <si>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</si>
  <si>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</si>
  <si>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</si>
  <si>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</si>
  <si>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</si>
  <si>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</si>
  <si>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</si>
  <si>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</si>
  <si>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</si>
  <si>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</si>
  <si>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</si>
  <si>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</si>
  <si>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</si>
  <si>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</si>
  <si>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</si>
  <si>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</si>
  <si>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</si>
  <si>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</si>
  <si>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</si>
  <si>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</si>
  <si>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</si>
  <si>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</si>
  <si>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</si>
  <si>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</si>
  <si>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</si>
  <si>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</si>
  <si>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</si>
  <si>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</si>
  <si>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</si>
  <si>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</si>
  <si>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</si>
  <si>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</si>
  <si>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</si>
  <si>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</si>
  <si>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</si>
  <si>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</si>
  <si>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</si>
  <si>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</si>
  <si>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</si>
  <si>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</si>
  <si>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</si>
  <si>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</si>
  <si>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</si>
  <si>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</si>
  <si>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</si>
  <si>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</si>
  <si>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</si>
  <si>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Прочие затраты (без ПИР)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</si>
  <si>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</si>
  <si>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</si>
  <si>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</si>
  <si>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п. 2.7</t>
  </si>
  <si>
    <t>табл. 6</t>
  </si>
  <si>
    <t>Прочие затраты</t>
  </si>
  <si>
    <t>в т.ч. проектно-изыскательские работы</t>
  </si>
  <si>
    <t>в т.ч.содержание службы заказчика</t>
  </si>
  <si>
    <t>БКТП 2х1250/6/,4 (блочного типа), шт. (применительно)</t>
  </si>
  <si>
    <r>
      <t>С учётом понижающего коэффициента (</t>
    </r>
    <r>
      <rPr>
        <b/>
        <sz val="11"/>
        <color theme="1"/>
        <rFont val="Calibri"/>
        <family val="2"/>
        <charset val="204"/>
        <scheme val="minor"/>
      </rPr>
      <t xml:space="preserve">0,48 </t>
    </r>
    <r>
      <rPr>
        <b/>
        <sz val="10"/>
        <color theme="1"/>
        <rFont val="Calibri"/>
        <family val="2"/>
        <charset val="204"/>
        <scheme val="minor"/>
      </rPr>
      <t>- приведение к инвестиционной составляющей в договоре ТПр), тыс.руб.</t>
    </r>
  </si>
  <si>
    <t>Объект: Строительство ТП 6/0,4 кВ  с трансформатором мощностью 2*1600 кВА в г.Владивостоке для технологического присоединения заявителя Строй Трест СМП ООО, в количестве 1 шт.</t>
  </si>
  <si>
    <t>Методика по Приказу Минстроя РФ от 04.08.2020 № 421/пр</t>
  </si>
  <si>
    <t>4 %</t>
  </si>
  <si>
    <t>ВСЕГО по расчету в прогнозных ценах 2021 года с НДС</t>
  </si>
  <si>
    <t xml:space="preserve">Итого в прогнозных ценах 2021 года </t>
  </si>
  <si>
    <t>Итого с учётом индексов-дефляторов  на 2021 г. :</t>
  </si>
  <si>
    <t>4 - 9% - проектно-изыскательские работы и авторский надзор;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</si>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</sst>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21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5" fillId="0" borderId="0" xfId="546" applyFont="1"/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0" fillId="0" borderId="0" xfId="562" applyFont="1" applyAlignment="1"/>
    <xf numFmtId="0" fontId="64" fillId="0" borderId="2" xfId="475" applyFont="1" applyBorder="1" applyAlignment="1">
      <alignment horizontal="left" vertical="center" wrapText="1"/>
    </xf>
    <xf numFmtId="49" fontId="64" fillId="0" borderId="25" xfId="475" applyNumberFormat="1" applyFont="1" applyBorder="1" applyAlignment="1">
      <alignment horizontal="left" vertical="center" wrapText="1"/>
    </xf>
    <xf numFmtId="0" fontId="64" fillId="0" borderId="2" xfId="546" applyFont="1" applyBorder="1" applyAlignment="1">
      <alignment horizontal="left" vertical="center" wrapText="1"/>
    </xf>
    <xf numFmtId="4" fontId="64" fillId="0" borderId="2" xfId="546" applyNumberFormat="1" applyFont="1" applyBorder="1" applyAlignment="1">
      <alignment horizontal="left" vertical="center" wrapText="1"/>
    </xf>
    <xf numFmtId="4" fontId="64" fillId="2" borderId="26" xfId="557" applyNumberFormat="1" applyFont="1" applyFill="1" applyBorder="1" applyAlignment="1">
      <alignment horizontal="left" vertical="center" wrapText="1"/>
    </xf>
    <xf numFmtId="4" fontId="64" fillId="0" borderId="26" xfId="562" applyNumberFormat="1" applyFont="1" applyBorder="1" applyAlignment="1">
      <alignment horizontal="left" vertical="center" wrapText="1"/>
    </xf>
    <xf numFmtId="4" fontId="64" fillId="0" borderId="2" xfId="562" applyNumberFormat="1" applyFont="1" applyBorder="1" applyAlignment="1">
      <alignment horizontal="left" vertical="center" wrapText="1"/>
    </xf>
    <xf numFmtId="0" fontId="65" fillId="35" borderId="32" xfId="546" applyFont="1" applyFill="1" applyBorder="1" applyAlignment="1">
      <alignment horizontal="center" vertical="center" wrapText="1"/>
    </xf>
    <xf numFmtId="0" fontId="65" fillId="35" borderId="33" xfId="546" applyFont="1" applyFill="1" applyBorder="1" applyAlignment="1">
      <alignment horizontal="center" vertical="center" wrapText="1"/>
    </xf>
    <xf numFmtId="4" fontId="64" fillId="0" borderId="31" xfId="562" applyNumberFormat="1" applyFont="1" applyBorder="1" applyAlignment="1">
      <alignment horizontal="left" vertical="center" wrapText="1"/>
    </xf>
    <xf numFmtId="4" fontId="64" fillId="0" borderId="5" xfId="562" applyNumberFormat="1" applyFont="1" applyBorder="1" applyAlignment="1">
      <alignment horizontal="left" vertical="center" wrapText="1"/>
    </xf>
    <xf numFmtId="168" fontId="64" fillId="0" borderId="5" xfId="562" applyNumberFormat="1" applyFont="1" applyBorder="1" applyAlignment="1">
      <alignment horizontal="left" vertical="center" wrapText="1"/>
    </xf>
    <xf numFmtId="168" fontId="64" fillId="0" borderId="2" xfId="562" applyNumberFormat="1" applyFont="1" applyBorder="1" applyAlignment="1">
      <alignment horizontal="left" vertical="center" wrapText="1"/>
    </xf>
    <xf numFmtId="168" fontId="64" fillId="2" borderId="2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5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4" fillId="0" borderId="43" xfId="475" applyNumberFormat="1" applyFont="1" applyBorder="1" applyAlignment="1">
      <alignment horizontal="left" vertical="center" wrapText="1"/>
    </xf>
    <xf numFmtId="0" fontId="64" fillId="0" borderId="3" xfId="475" applyFont="1" applyBorder="1" applyAlignment="1">
      <alignment horizontal="left" vertical="center" wrapText="1"/>
    </xf>
    <xf numFmtId="0" fontId="64" fillId="0" borderId="3" xfId="546" applyFont="1" applyBorder="1" applyAlignment="1">
      <alignment horizontal="left" vertical="center" wrapText="1"/>
    </xf>
    <xf numFmtId="4" fontId="64" fillId="0" borderId="3" xfId="546" applyNumberFormat="1" applyFont="1" applyBorder="1" applyAlignment="1">
      <alignment horizontal="left" vertical="center" wrapText="1"/>
    </xf>
    <xf numFmtId="168" fontId="64" fillId="2" borderId="3" xfId="557" applyNumberFormat="1" applyFont="1" applyFill="1" applyBorder="1" applyAlignment="1">
      <alignment horizontal="left" vertical="center" wrapText="1"/>
    </xf>
    <xf numFmtId="4" fontId="64" fillId="2" borderId="44" xfId="557" applyNumberFormat="1" applyFont="1" applyFill="1" applyBorder="1" applyAlignment="1">
      <alignment horizontal="left" vertical="center" wrapText="1"/>
    </xf>
    <xf numFmtId="49" fontId="64" fillId="0" borderId="37" xfId="475" applyNumberFormat="1" applyFont="1" applyBorder="1" applyAlignment="1">
      <alignment horizontal="left" vertical="center" wrapText="1"/>
    </xf>
    <xf numFmtId="0" fontId="64" fillId="0" borderId="4" xfId="475" applyFont="1" applyBorder="1" applyAlignment="1">
      <alignment horizontal="left" vertical="center" wrapText="1"/>
    </xf>
    <xf numFmtId="0" fontId="64" fillId="0" borderId="4" xfId="546" applyFont="1" applyBorder="1" applyAlignment="1">
      <alignment horizontal="left" vertical="center" wrapText="1"/>
    </xf>
    <xf numFmtId="4" fontId="64" fillId="0" borderId="4" xfId="546" applyNumberFormat="1" applyFont="1" applyBorder="1" applyAlignment="1">
      <alignment horizontal="left" vertical="center" wrapText="1"/>
    </xf>
    <xf numFmtId="4" fontId="64" fillId="2" borderId="4" xfId="557" applyNumberFormat="1" applyFont="1" applyFill="1" applyBorder="1" applyAlignment="1">
      <alignment horizontal="left" vertical="center" wrapText="1"/>
    </xf>
    <xf numFmtId="4" fontId="64" fillId="2" borderId="38" xfId="557" applyNumberFormat="1" applyFont="1" applyFill="1" applyBorder="1" applyAlignment="1">
      <alignment horizontal="left" vertical="center" wrapText="1"/>
    </xf>
    <xf numFmtId="4" fontId="65" fillId="0" borderId="34" xfId="562" applyNumberFormat="1" applyFont="1" applyBorder="1" applyAlignment="1">
      <alignment horizontal="left" vertical="center" wrapText="1"/>
    </xf>
    <xf numFmtId="4" fontId="64" fillId="36" borderId="31" xfId="562" applyNumberFormat="1" applyFont="1" applyFill="1" applyBorder="1" applyAlignment="1">
      <alignment horizontal="left" vertical="center" wrapText="1"/>
    </xf>
    <xf numFmtId="4" fontId="64" fillId="36" borderId="26" xfId="562" applyNumberFormat="1" applyFont="1" applyFill="1" applyBorder="1" applyAlignment="1">
      <alignment horizontal="left" vertical="center" wrapText="1"/>
    </xf>
    <xf numFmtId="4" fontId="64" fillId="0" borderId="3" xfId="562" applyNumberFormat="1" applyFont="1" applyBorder="1" applyAlignment="1">
      <alignment horizontal="left" vertical="center" wrapText="1"/>
    </xf>
    <xf numFmtId="4" fontId="64" fillId="36" borderId="44" xfId="562" applyNumberFormat="1" applyFont="1" applyFill="1" applyBorder="1" applyAlignment="1">
      <alignment horizontal="left" vertical="center" wrapText="1"/>
    </xf>
    <xf numFmtId="4" fontId="63" fillId="36" borderId="34" xfId="562" applyNumberFormat="1" applyFont="1" applyFill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0" fontId="64" fillId="0" borderId="23" xfId="475" applyFont="1" applyBorder="1" applyAlignment="1">
      <alignment horizontal="left" vertical="center" wrapText="1"/>
    </xf>
    <xf numFmtId="0" fontId="64" fillId="0" borderId="23" xfId="546" applyFont="1" applyBorder="1" applyAlignment="1">
      <alignment horizontal="left" vertical="center" wrapText="1"/>
    </xf>
    <xf numFmtId="49" fontId="64" fillId="0" borderId="23" xfId="546" applyNumberFormat="1" applyFont="1" applyBorder="1" applyAlignment="1">
      <alignment horizontal="left" vertical="center" wrapText="1"/>
    </xf>
    <xf numFmtId="168" fontId="64" fillId="2" borderId="23" xfId="557" applyNumberFormat="1" applyFont="1" applyFill="1" applyBorder="1" applyAlignment="1">
      <alignment horizontal="left" vertical="center" wrapText="1"/>
    </xf>
    <xf numFmtId="4" fontId="64" fillId="2" borderId="24" xfId="557" applyNumberFormat="1" applyFont="1" applyFill="1" applyBorder="1" applyAlignment="1">
      <alignment horizontal="left" vertical="center" wrapText="1"/>
    </xf>
    <xf numFmtId="49" fontId="64" fillId="0" borderId="27" xfId="475" applyNumberFormat="1" applyFont="1" applyBorder="1" applyAlignment="1">
      <alignment horizontal="left" vertical="center" wrapText="1"/>
    </xf>
    <xf numFmtId="0" fontId="64" fillId="0" borderId="28" xfId="475" applyFont="1" applyBorder="1" applyAlignment="1">
      <alignment horizontal="left" vertical="center" wrapText="1"/>
    </xf>
    <xf numFmtId="0" fontId="64" fillId="0" borderId="28" xfId="546" applyFont="1" applyBorder="1" applyAlignment="1">
      <alignment horizontal="left" vertical="center" wrapText="1"/>
    </xf>
    <xf numFmtId="49" fontId="64" fillId="0" borderId="28" xfId="546" applyNumberFormat="1" applyFont="1" applyBorder="1" applyAlignment="1">
      <alignment horizontal="left" vertical="center" wrapText="1"/>
    </xf>
    <xf numFmtId="168" fontId="64" fillId="2" borderId="28" xfId="557" applyNumberFormat="1" applyFont="1" applyFill="1" applyBorder="1" applyAlignment="1">
      <alignment horizontal="left" vertical="center" wrapText="1"/>
    </xf>
    <xf numFmtId="4" fontId="64" fillId="2" borderId="29" xfId="557" applyNumberFormat="1" applyFont="1" applyFill="1" applyBorder="1" applyAlignment="1">
      <alignment horizontal="left" vertical="center" wrapText="1"/>
    </xf>
    <xf numFmtId="4" fontId="67" fillId="2" borderId="34" xfId="561" applyNumberFormat="1" applyFont="1" applyFill="1" applyBorder="1" applyAlignment="1">
      <alignment horizontal="left" vertical="center" wrapText="1"/>
    </xf>
    <xf numFmtId="168" fontId="64" fillId="0" borderId="3" xfId="562" applyNumberFormat="1" applyFont="1" applyBorder="1" applyAlignment="1">
      <alignment horizontal="left" vertical="center" wrapText="1"/>
    </xf>
    <xf numFmtId="4" fontId="66" fillId="0" borderId="34" xfId="561" applyNumberFormat="1" applyFont="1" applyBorder="1" applyAlignment="1">
      <alignment horizontal="left" vertical="center" wrapText="1"/>
    </xf>
    <xf numFmtId="4" fontId="64" fillId="0" borderId="38" xfId="561" applyNumberFormat="1" applyFont="1" applyBorder="1" applyAlignment="1">
      <alignment horizontal="left" vertical="center" wrapText="1"/>
    </xf>
    <xf numFmtId="4" fontId="64" fillId="2" borderId="56" xfId="557" applyNumberFormat="1" applyFont="1" applyFill="1" applyBorder="1" applyAlignment="1">
      <alignment horizontal="left" vertical="center" wrapText="1"/>
    </xf>
    <xf numFmtId="4" fontId="64" fillId="2" borderId="57" xfId="557" applyNumberFormat="1" applyFont="1" applyFill="1" applyBorder="1" applyAlignment="1">
      <alignment horizontal="left" vertical="center" wrapText="1"/>
    </xf>
    <xf numFmtId="4" fontId="64" fillId="0" borderId="58" xfId="562" applyNumberFormat="1" applyFont="1" applyBorder="1" applyAlignment="1">
      <alignment horizontal="left" vertical="center" wrapText="1"/>
    </xf>
    <xf numFmtId="4" fontId="64" fillId="0" borderId="6" xfId="562" applyNumberFormat="1" applyFont="1" applyBorder="1" applyAlignment="1">
      <alignment horizontal="left" vertical="center" wrapText="1"/>
    </xf>
    <xf numFmtId="4" fontId="64" fillId="0" borderId="59" xfId="562" applyNumberFormat="1" applyFont="1" applyBorder="1" applyAlignment="1">
      <alignment horizontal="left" vertical="center" wrapText="1"/>
    </xf>
    <xf numFmtId="4" fontId="65" fillId="36" borderId="60" xfId="546" applyNumberFormat="1" applyFont="1" applyFill="1" applyBorder="1" applyAlignment="1">
      <alignment horizontal="center" vertical="center" wrapText="1"/>
    </xf>
    <xf numFmtId="4" fontId="64" fillId="2" borderId="62" xfId="557" applyNumberFormat="1" applyFont="1" applyFill="1" applyBorder="1" applyAlignment="1">
      <alignment horizontal="right" vertical="center" wrapText="1"/>
    </xf>
    <xf numFmtId="4" fontId="64" fillId="0" borderId="62" xfId="562" applyNumberFormat="1" applyFont="1" applyBorder="1" applyAlignment="1">
      <alignment horizontal="right" vertical="center" wrapText="1"/>
    </xf>
    <xf numFmtId="4" fontId="68" fillId="0" borderId="63" xfId="561" applyNumberFormat="1" applyFont="1" applyBorder="1" applyAlignment="1">
      <alignment horizontal="right" vertical="center" wrapText="1"/>
    </xf>
    <xf numFmtId="4" fontId="64" fillId="36" borderId="64" xfId="562" applyNumberFormat="1" applyFont="1" applyFill="1" applyBorder="1" applyAlignment="1">
      <alignment horizontal="right" vertical="center" wrapText="1"/>
    </xf>
    <xf numFmtId="4" fontId="63" fillId="36" borderId="60" xfId="562" applyNumberFormat="1" applyFont="1" applyFill="1" applyBorder="1" applyAlignment="1">
      <alignment horizontal="right" vertical="center" wrapText="1"/>
    </xf>
    <xf numFmtId="4" fontId="1" fillId="0" borderId="61" xfId="562" applyNumberFormat="1" applyFont="1" applyFill="1" applyBorder="1" applyAlignment="1">
      <alignment horizontal="right" vertical="center" wrapText="1"/>
    </xf>
    <xf numFmtId="4" fontId="64" fillId="0" borderId="66" xfId="562" applyNumberFormat="1" applyFont="1" applyBorder="1" applyAlignment="1">
      <alignment horizontal="right" vertical="center" wrapText="1"/>
    </xf>
    <xf numFmtId="4" fontId="64" fillId="0" borderId="67" xfId="562" applyNumberFormat="1" applyFont="1" applyBorder="1" applyAlignment="1">
      <alignment horizontal="right" vertical="center" wrapText="1"/>
    </xf>
    <xf numFmtId="4" fontId="64" fillId="0" borderId="61" xfId="562" applyNumberFormat="1" applyFont="1" applyBorder="1" applyAlignment="1">
      <alignment horizontal="right" vertical="center" wrapText="1"/>
    </xf>
    <xf numFmtId="4" fontId="68" fillId="0" borderId="62" xfId="561" applyNumberFormat="1" applyFont="1" applyBorder="1" applyAlignment="1">
      <alignment horizontal="right" vertical="center" wrapText="1"/>
    </xf>
    <xf numFmtId="4" fontId="63" fillId="0" borderId="68" xfId="562" applyNumberFormat="1" applyFont="1" applyBorder="1" applyAlignment="1">
      <alignment horizontal="right" vertical="center" wrapText="1"/>
    </xf>
    <xf numFmtId="4" fontId="64" fillId="0" borderId="68" xfId="562" applyNumberFormat="1" applyFont="1" applyBorder="1" applyAlignment="1">
      <alignment horizontal="right" vertical="center" wrapText="1"/>
    </xf>
    <xf numFmtId="4" fontId="67" fillId="0" borderId="63" xfId="561" applyNumberFormat="1" applyFont="1" applyBorder="1" applyAlignment="1">
      <alignment horizontal="right" vertical="center" wrapText="1"/>
    </xf>
    <xf numFmtId="4" fontId="64" fillId="0" borderId="64" xfId="561" applyNumberFormat="1" applyFont="1" applyBorder="1" applyAlignment="1">
      <alignment horizontal="right" vertical="center" wrapText="1"/>
    </xf>
    <xf numFmtId="4" fontId="68" fillId="2" borderId="66" xfId="561" applyNumberFormat="1" applyFont="1" applyFill="1" applyBorder="1" applyAlignment="1">
      <alignment horizontal="right" vertical="center" wrapText="1"/>
    </xf>
    <xf numFmtId="4" fontId="64" fillId="0" borderId="0" xfId="546" applyNumberFormat="1" applyFont="1" applyAlignment="1">
      <alignment horizontal="right"/>
    </xf>
    <xf numFmtId="4" fontId="64" fillId="0" borderId="0" xfId="553" applyNumberFormat="1" applyFont="1" applyAlignment="1">
      <alignment horizontal="right"/>
    </xf>
    <xf numFmtId="4" fontId="64" fillId="2" borderId="60" xfId="557" applyNumberFormat="1" applyFont="1" applyFill="1" applyBorder="1" applyAlignment="1">
      <alignment horizontal="right" vertical="center" wrapText="1"/>
    </xf>
    <xf numFmtId="4" fontId="64" fillId="0" borderId="64" xfId="475" applyNumberFormat="1" applyFont="1" applyBorder="1" applyAlignment="1">
      <alignment horizontal="right" vertical="center" wrapText="1"/>
    </xf>
    <xf numFmtId="4" fontId="64" fillId="2" borderId="63" xfId="557" applyNumberFormat="1" applyFont="1" applyFill="1" applyBorder="1" applyAlignment="1">
      <alignment horizontal="right" vertical="center" wrapText="1"/>
    </xf>
    <xf numFmtId="4" fontId="64" fillId="2" borderId="65" xfId="557" applyNumberFormat="1" applyFont="1" applyFill="1" applyBorder="1" applyAlignment="1">
      <alignment horizontal="right" vertical="center" wrapText="1"/>
    </xf>
    <xf numFmtId="4" fontId="64" fillId="0" borderId="64" xfId="562" applyNumberFormat="1" applyFont="1" applyBorder="1" applyAlignment="1">
      <alignment horizontal="right" vertical="center" wrapText="1"/>
    </xf>
    <xf numFmtId="0" fontId="69" fillId="2" borderId="35" xfId="561" applyFont="1" applyFill="1" applyBorder="1" applyAlignment="1">
      <alignment vertical="center" wrapText="1"/>
    </xf>
    <xf numFmtId="0" fontId="67" fillId="2" borderId="35" xfId="561" applyFont="1" applyFill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4" fillId="0" borderId="50" xfId="562" applyFont="1" applyBorder="1" applyAlignment="1">
      <alignment horizontal="left" vertical="center" wrapText="1"/>
    </xf>
    <xf numFmtId="0" fontId="64" fillId="0" borderId="7" xfId="562" applyFont="1" applyBorder="1" applyAlignment="1">
      <alignment horizontal="left" vertical="center" wrapText="1"/>
    </xf>
    <xf numFmtId="0" fontId="64" fillId="0" borderId="8" xfId="562" applyFont="1" applyBorder="1" applyAlignment="1">
      <alignment horizontal="left" vertical="center" wrapText="1"/>
    </xf>
    <xf numFmtId="0" fontId="67" fillId="2" borderId="40" xfId="561" applyFont="1" applyFill="1" applyBorder="1" applyAlignment="1">
      <alignment horizontal="left" vertical="center" wrapText="1"/>
    </xf>
    <xf numFmtId="0" fontId="67" fillId="2" borderId="41" xfId="561" applyFont="1" applyFill="1" applyBorder="1" applyAlignment="1">
      <alignment horizontal="left" vertical="center" wrapText="1"/>
    </xf>
    <xf numFmtId="0" fontId="67" fillId="2" borderId="51" xfId="561" applyFont="1" applyFill="1" applyBorder="1" applyAlignment="1">
      <alignment horizontal="left" vertical="center" wrapText="1"/>
    </xf>
    <xf numFmtId="0" fontId="66" fillId="0" borderId="40" xfId="561" applyFont="1" applyBorder="1" applyAlignment="1">
      <alignment horizontal="center" vertical="center" wrapText="1"/>
    </xf>
    <xf numFmtId="0" fontId="66" fillId="0" borderId="41" xfId="561" applyFont="1" applyBorder="1" applyAlignment="1">
      <alignment horizontal="center" vertical="center" wrapText="1"/>
    </xf>
    <xf numFmtId="0" fontId="66" fillId="0" borderId="35" xfId="561" applyFont="1" applyBorder="1" applyAlignment="1">
      <alignment horizontal="center" vertical="center" wrapText="1"/>
    </xf>
    <xf numFmtId="0" fontId="64" fillId="0" borderId="47" xfId="562" applyFont="1" applyBorder="1" applyAlignment="1">
      <alignment horizontal="left" vertical="center" wrapText="1"/>
    </xf>
    <xf numFmtId="0" fontId="64" fillId="0" borderId="48" xfId="562" applyFont="1" applyBorder="1" applyAlignment="1">
      <alignment horizontal="left" vertical="center" wrapText="1"/>
    </xf>
    <xf numFmtId="0" fontId="64" fillId="0" borderId="49" xfId="562" applyFont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41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64" fillId="0" borderId="42" xfId="562" applyFont="1" applyBorder="1" applyAlignment="1">
      <alignment horizontal="left" vertical="center" wrapText="1"/>
    </xf>
    <xf numFmtId="0" fontId="64" fillId="0" borderId="36" xfId="562" applyFont="1" applyBorder="1" applyAlignment="1">
      <alignment horizontal="left" vertical="center" wrapText="1"/>
    </xf>
    <xf numFmtId="0" fontId="64" fillId="0" borderId="39" xfId="562" applyFont="1" applyBorder="1" applyAlignment="1">
      <alignment horizontal="left" vertical="center" wrapText="1"/>
    </xf>
    <xf numFmtId="0" fontId="66" fillId="0" borderId="40" xfId="561" applyFont="1" applyBorder="1" applyAlignment="1">
      <alignment horizontal="left" vertical="center" wrapText="1"/>
    </xf>
    <xf numFmtId="0" fontId="66" fillId="0" borderId="41" xfId="561" applyFont="1" applyBorder="1" applyAlignment="1">
      <alignment horizontal="left" vertical="center" wrapText="1"/>
    </xf>
    <xf numFmtId="0" fontId="66" fillId="0" borderId="51" xfId="561" applyFont="1" applyBorder="1" applyAlignment="1">
      <alignment horizontal="left" vertical="center" wrapText="1"/>
    </xf>
    <xf numFmtId="0" fontId="64" fillId="0" borderId="45" xfId="561" applyFont="1" applyBorder="1" applyAlignment="1">
      <alignment horizontal="left" vertical="center" wrapText="1"/>
    </xf>
    <xf numFmtId="0" fontId="64" fillId="0" borderId="46" xfId="561" applyFont="1" applyBorder="1" applyAlignment="1">
      <alignment horizontal="left" vertical="center" wrapText="1"/>
    </xf>
    <xf numFmtId="0" fontId="64" fillId="0" borderId="55" xfId="561" applyFont="1" applyBorder="1" applyAlignment="1">
      <alignment horizontal="left" vertical="center" wrapText="1"/>
    </xf>
    <xf numFmtId="0" fontId="64" fillId="0" borderId="52" xfId="562" applyFont="1" applyBorder="1" applyAlignment="1">
      <alignment horizontal="left" vertical="center" wrapText="1"/>
    </xf>
    <xf numFmtId="0" fontId="64" fillId="0" borderId="53" xfId="562" applyFont="1" applyBorder="1" applyAlignment="1">
      <alignment horizontal="left" vertical="center" wrapText="1"/>
    </xf>
    <xf numFmtId="0" fontId="64" fillId="0" borderId="54" xfId="562" applyFont="1" applyBorder="1" applyAlignment="1">
      <alignment horizontal="left" vertical="center" wrapText="1"/>
    </xf>
    <xf numFmtId="0" fontId="69" fillId="2" borderId="40" xfId="561" applyFont="1" applyFill="1" applyBorder="1" applyAlignment="1">
      <alignment horizontal="left" vertical="center" wrapText="1"/>
    </xf>
    <xf numFmtId="0" fontId="69" fillId="2" borderId="41" xfId="561" applyFont="1" applyFill="1" applyBorder="1" applyAlignment="1">
      <alignment horizontal="left" vertical="center" wrapText="1"/>
    </xf>
    <xf numFmtId="0" fontId="69" fillId="2" borderId="35" xfId="561" applyFont="1" applyFill="1" applyBorder="1" applyAlignment="1">
      <alignment horizontal="left" vertical="center" wrapText="1"/>
    </xf>
    <xf numFmtId="0" fontId="67" fillId="2" borderId="35" xfId="561" applyFont="1" applyFill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58" fillId="2" borderId="0" xfId="562" applyFont="1" applyFill="1" applyBorder="1" applyAlignment="1">
      <alignment horizontal="center" wrapText="1"/>
    </xf>
    <xf numFmtId="0" fontId="64" fillId="0" borderId="25" xfId="562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0" fontId="65" fillId="0" borderId="32" xfId="562" applyFont="1" applyBorder="1" applyAlignment="1">
      <alignment horizontal="left" vertical="center" wrapText="1"/>
    </xf>
    <xf numFmtId="0" fontId="65" fillId="0" borderId="33" xfId="562" applyFont="1" applyBorder="1" applyAlignment="1">
      <alignment horizontal="left" vertical="center" wrapText="1"/>
    </xf>
    <xf numFmtId="49" fontId="65" fillId="0" borderId="22" xfId="475" applyNumberFormat="1" applyFont="1" applyBorder="1" applyAlignment="1">
      <alignment horizontal="left" vertical="center" wrapText="1"/>
    </xf>
    <xf numFmtId="49" fontId="65" fillId="0" borderId="23" xfId="475" applyNumberFormat="1" applyFont="1" applyBorder="1" applyAlignment="1">
      <alignment horizontal="left" vertical="center" wrapText="1"/>
    </xf>
    <xf numFmtId="49" fontId="65" fillId="0" borderId="24" xfId="475" applyNumberFormat="1" applyFont="1" applyBorder="1" applyAlignment="1">
      <alignment horizontal="left" vertical="center" wrapText="1"/>
    </xf>
    <xf numFmtId="0" fontId="65" fillId="0" borderId="40" xfId="562" applyFont="1" applyBorder="1" applyAlignment="1">
      <alignment horizontal="center" vertical="center" wrapText="1"/>
    </xf>
    <xf numFmtId="0" fontId="65" fillId="0" borderId="41" xfId="562" applyFont="1" applyBorder="1" applyAlignment="1">
      <alignment horizontal="center" vertical="center" wrapText="1"/>
    </xf>
    <xf numFmtId="0" fontId="65" fillId="0" borderId="35" xfId="562" applyFont="1" applyBorder="1" applyAlignment="1">
      <alignment horizontal="center" vertical="center" wrapText="1"/>
    </xf>
    <xf numFmtId="0" fontId="64" fillId="0" borderId="30" xfId="562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52" t="s">
        <v>59</v>
      </c>
      <c r="B3" s="152"/>
      <c r="C3" s="152"/>
      <c r="D3" s="152"/>
      <c r="E3" s="152"/>
      <c r="F3" s="152"/>
      <c r="G3" s="152"/>
      <c r="H3" s="152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55" t="s">
        <v>1</v>
      </c>
      <c r="B9" s="156" t="s">
        <v>2</v>
      </c>
      <c r="C9" s="155" t="s">
        <v>3</v>
      </c>
      <c r="D9" s="157" t="s">
        <v>79</v>
      </c>
      <c r="E9" s="157"/>
      <c r="F9" s="157"/>
      <c r="G9" s="157"/>
      <c r="H9" s="155" t="s">
        <v>80</v>
      </c>
    </row>
    <row r="10" spans="1:8" ht="12.75" customHeight="1" x14ac:dyDescent="0.2">
      <c r="A10" s="155"/>
      <c r="B10" s="156"/>
      <c r="C10" s="155"/>
      <c r="D10" s="155" t="s">
        <v>4</v>
      </c>
      <c r="E10" s="158" t="s">
        <v>5</v>
      </c>
      <c r="F10" s="155" t="s">
        <v>6</v>
      </c>
      <c r="G10" s="155" t="s">
        <v>7</v>
      </c>
      <c r="H10" s="155"/>
    </row>
    <row r="11" spans="1:8" x14ac:dyDescent="0.2">
      <c r="A11" s="155"/>
      <c r="B11" s="156"/>
      <c r="C11" s="155"/>
      <c r="D11" s="155"/>
      <c r="E11" s="159"/>
      <c r="F11" s="155"/>
      <c r="G11" s="155"/>
      <c r="H11" s="155"/>
    </row>
    <row r="12" spans="1:8" x14ac:dyDescent="0.2">
      <c r="A12" s="155"/>
      <c r="B12" s="156"/>
      <c r="C12" s="155"/>
      <c r="D12" s="155"/>
      <c r="E12" s="160"/>
      <c r="F12" s="155"/>
      <c r="G12" s="155"/>
      <c r="H12" s="155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53" t="s">
        <v>8</v>
      </c>
      <c r="B14" s="154"/>
      <c r="C14" s="154"/>
      <c r="D14" s="154"/>
      <c r="E14" s="154"/>
      <c r="F14" s="154"/>
      <c r="G14" s="154"/>
      <c r="H14" s="154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53" t="s">
        <v>12</v>
      </c>
      <c r="B17" s="154"/>
      <c r="C17" s="154"/>
      <c r="D17" s="154"/>
      <c r="E17" s="154"/>
      <c r="F17" s="154"/>
      <c r="G17" s="154"/>
      <c r="H17" s="154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53" t="s">
        <v>14</v>
      </c>
      <c r="B19" s="154"/>
      <c r="C19" s="154"/>
      <c r="D19" s="154"/>
      <c r="E19" s="154"/>
      <c r="F19" s="154"/>
      <c r="G19" s="154"/>
      <c r="H19" s="154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53" t="s">
        <v>16</v>
      </c>
      <c r="B21" s="154"/>
      <c r="C21" s="154"/>
      <c r="D21" s="154"/>
      <c r="E21" s="154"/>
      <c r="F21" s="154"/>
      <c r="G21" s="154"/>
      <c r="H21" s="154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53" t="s">
        <v>18</v>
      </c>
      <c r="B23" s="154"/>
      <c r="C23" s="154"/>
      <c r="D23" s="154"/>
      <c r="E23" s="154"/>
      <c r="F23" s="154"/>
      <c r="G23" s="154"/>
      <c r="H23" s="154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53" t="s">
        <v>21</v>
      </c>
      <c r="B26" s="154"/>
      <c r="C26" s="154"/>
      <c r="D26" s="154"/>
      <c r="E26" s="154"/>
      <c r="F26" s="154"/>
      <c r="G26" s="154"/>
      <c r="H26" s="154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53" t="s">
        <v>24</v>
      </c>
      <c r="B29" s="154"/>
      <c r="C29" s="154"/>
      <c r="D29" s="154"/>
      <c r="E29" s="154"/>
      <c r="F29" s="154"/>
      <c r="G29" s="154"/>
      <c r="H29" s="154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53" t="s">
        <v>32</v>
      </c>
      <c r="B35" s="154"/>
      <c r="C35" s="154"/>
      <c r="D35" s="154"/>
      <c r="E35" s="154"/>
      <c r="F35" s="154"/>
      <c r="G35" s="154"/>
      <c r="H35" s="154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53" t="s">
        <v>35</v>
      </c>
      <c r="B38" s="154"/>
      <c r="C38" s="154"/>
      <c r="D38" s="154"/>
      <c r="E38" s="154"/>
      <c r="F38" s="154"/>
      <c r="G38" s="154"/>
      <c r="H38" s="154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53" t="s">
        <v>38</v>
      </c>
      <c r="B42" s="154"/>
      <c r="C42" s="154"/>
      <c r="D42" s="154"/>
      <c r="E42" s="154"/>
      <c r="F42" s="154"/>
      <c r="G42" s="154"/>
      <c r="H42" s="154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53" t="s">
        <v>42</v>
      </c>
      <c r="B45" s="154"/>
      <c r="C45" s="154"/>
      <c r="D45" s="154"/>
      <c r="E45" s="154"/>
      <c r="F45" s="154"/>
      <c r="G45" s="154"/>
      <c r="H45" s="154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70">
        <v>10</v>
      </c>
      <c r="B49" s="173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5"/>
      <c r="R49" s="145"/>
    </row>
    <row r="50" spans="1:18" s="30" customFormat="1" x14ac:dyDescent="0.2">
      <c r="A50" s="171"/>
      <c r="B50" s="174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5"/>
      <c r="R50" s="145"/>
    </row>
    <row r="51" spans="1:18" s="30" customFormat="1" x14ac:dyDescent="0.2">
      <c r="A51" s="171"/>
      <c r="B51" s="174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5"/>
      <c r="R51" s="145"/>
    </row>
    <row r="52" spans="1:18" s="30" customFormat="1" x14ac:dyDescent="0.2">
      <c r="A52" s="171"/>
      <c r="B52" s="174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5"/>
      <c r="R52" s="145"/>
    </row>
    <row r="53" spans="1:18" s="30" customFormat="1" x14ac:dyDescent="0.2">
      <c r="A53" s="172"/>
      <c r="B53" s="175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5"/>
      <c r="R53" s="145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64" t="s">
        <v>74</v>
      </c>
      <c r="B55" s="165"/>
      <c r="C55" s="166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67" t="s">
        <v>75</v>
      </c>
      <c r="B56" s="168"/>
      <c r="C56" s="169"/>
      <c r="D56" s="37"/>
      <c r="E56" s="37"/>
      <c r="F56" s="37"/>
      <c r="G56" s="37"/>
      <c r="H56" s="38"/>
    </row>
    <row r="57" spans="1:18" x14ac:dyDescent="0.2">
      <c r="A57" s="167" t="s">
        <v>76</v>
      </c>
      <c r="B57" s="168"/>
      <c r="C57" s="169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46" t="s">
        <v>60</v>
      </c>
      <c r="B58" s="147"/>
      <c r="C58" s="147"/>
      <c r="D58" s="147"/>
      <c r="E58" s="147"/>
      <c r="F58" s="147"/>
      <c r="G58" s="147"/>
      <c r="H58" s="148"/>
    </row>
    <row r="59" spans="1:18" x14ac:dyDescent="0.2">
      <c r="A59" s="54" t="s">
        <v>67</v>
      </c>
      <c r="B59" s="54">
        <v>2019</v>
      </c>
      <c r="C59" s="39" t="s">
        <v>68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69</v>
      </c>
      <c r="D60" s="57" t="e">
        <f>D57*$C$59*$C$60</f>
        <v>#REF!</v>
      </c>
      <c r="E60" s="57" t="e">
        <f t="shared" ref="E60:G60" si="11">E57*$C$59*$C$60</f>
        <v>#REF!</v>
      </c>
      <c r="F60" s="57">
        <f t="shared" si="11"/>
        <v>0</v>
      </c>
      <c r="G60" s="57" t="e">
        <f t="shared" si="11"/>
        <v>#REF!</v>
      </c>
      <c r="H60" s="58" t="e">
        <f t="shared" si="10"/>
        <v>#REF!</v>
      </c>
      <c r="I60" s="36"/>
      <c r="J60" s="55"/>
      <c r="K60" s="36"/>
      <c r="L60" s="36"/>
      <c r="N60" s="36"/>
    </row>
    <row r="61" spans="1:18" x14ac:dyDescent="0.2">
      <c r="A61" s="54" t="s">
        <v>61</v>
      </c>
      <c r="B61" s="54">
        <v>2021</v>
      </c>
      <c r="C61" s="39" t="s">
        <v>70</v>
      </c>
      <c r="D61" s="51">
        <v>0</v>
      </c>
      <c r="E61" s="51">
        <v>0</v>
      </c>
      <c r="F61" s="51">
        <v>0</v>
      </c>
      <c r="G61" s="51">
        <v>0</v>
      </c>
      <c r="H61" s="50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62</v>
      </c>
      <c r="B62" s="54">
        <v>2022</v>
      </c>
      <c r="C62" s="39" t="s">
        <v>71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63</v>
      </c>
      <c r="B63" s="54">
        <v>2023</v>
      </c>
      <c r="C63" s="39" t="s">
        <v>69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72</v>
      </c>
      <c r="B64" s="54">
        <v>2024</v>
      </c>
      <c r="C64" s="39" t="s">
        <v>69</v>
      </c>
      <c r="D64" s="51">
        <v>0</v>
      </c>
      <c r="E64" s="51">
        <v>0</v>
      </c>
      <c r="F64" s="51">
        <v>0</v>
      </c>
      <c r="G64" s="51">
        <v>0</v>
      </c>
      <c r="H64" s="50">
        <f t="shared" si="10"/>
        <v>0</v>
      </c>
      <c r="I64" s="36"/>
      <c r="J64" s="36"/>
      <c r="K64" s="36"/>
      <c r="L64" s="36"/>
      <c r="N64" s="40"/>
    </row>
    <row r="65" spans="1:14" x14ac:dyDescent="0.2">
      <c r="A65" s="149" t="s">
        <v>51</v>
      </c>
      <c r="B65" s="150"/>
      <c r="C65" s="151"/>
      <c r="D65" s="59" t="e">
        <f>SUM(D59:D64)+D56</f>
        <v>#REF!</v>
      </c>
      <c r="E65" s="59" t="e">
        <f t="shared" ref="E65:G65" si="12">SUM(E59:E64)+E56</f>
        <v>#REF!</v>
      </c>
      <c r="F65" s="59">
        <f t="shared" si="12"/>
        <v>0</v>
      </c>
      <c r="G65" s="59" t="e">
        <f t="shared" si="12"/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61" t="s">
        <v>64</v>
      </c>
      <c r="B66" s="162"/>
      <c r="C66" s="163"/>
      <c r="D66" s="49" t="e">
        <f>ROUND(D65/1.2/1000,3)</f>
        <v>#REF!</v>
      </c>
      <c r="E66" s="49" t="e">
        <f t="shared" ref="E66:G66" si="13">ROUND(E65/1.2/1000,3)</f>
        <v>#REF!</v>
      </c>
      <c r="F66" s="49">
        <f t="shared" si="13"/>
        <v>0</v>
      </c>
      <c r="G66" s="49" t="e">
        <f t="shared" si="13"/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workbookViewId="0">
      <selection activeCell="A45" sqref="A45:XFD47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0" customWidth="1"/>
    <col min="7" max="7" width="27.42578125" style="41" customWidth="1"/>
    <col min="8" max="16384" width="9.140625" style="41"/>
  </cols>
  <sheetData>
    <row r="1" spans="1:7" s="42" customFormat="1" ht="11.25" x14ac:dyDescent="0.2">
      <c r="A1" s="61"/>
      <c r="B1" s="61"/>
      <c r="C1" s="61"/>
      <c r="D1" s="61"/>
      <c r="E1" s="61"/>
      <c r="F1" s="77"/>
    </row>
    <row r="2" spans="1:7" s="43" customFormat="1" ht="11.25" customHeight="1" x14ac:dyDescent="0.25">
      <c r="A2" s="207"/>
      <c r="B2" s="207"/>
      <c r="C2" s="207"/>
      <c r="D2" s="207"/>
      <c r="E2" s="207"/>
      <c r="F2" s="207"/>
    </row>
    <row r="3" spans="1:7" s="44" customFormat="1" ht="38.25" customHeight="1" x14ac:dyDescent="0.25">
      <c r="A3" s="208" t="s">
        <v>105</v>
      </c>
      <c r="B3" s="208"/>
      <c r="C3" s="208"/>
      <c r="D3" s="208"/>
      <c r="E3" s="208"/>
      <c r="F3" s="208"/>
    </row>
    <row r="4" spans="1:7" s="46" customFormat="1" ht="13.5" customHeight="1" thickBot="1" x14ac:dyDescent="0.25">
      <c r="A4" s="45"/>
      <c r="B4" s="45"/>
      <c r="C4" s="45"/>
      <c r="D4" s="45"/>
      <c r="E4" s="45"/>
      <c r="F4" s="78"/>
    </row>
    <row r="5" spans="1:7" ht="64.5" customHeight="1" thickBot="1" x14ac:dyDescent="0.25">
      <c r="A5" s="70" t="s">
        <v>53</v>
      </c>
      <c r="B5" s="71" t="s">
        <v>54</v>
      </c>
      <c r="C5" s="71" t="s">
        <v>55</v>
      </c>
      <c r="D5" s="71" t="s">
        <v>84</v>
      </c>
      <c r="E5" s="71" t="s">
        <v>56</v>
      </c>
      <c r="F5" s="79" t="s">
        <v>85</v>
      </c>
      <c r="G5" s="120" t="s">
        <v>104</v>
      </c>
    </row>
    <row r="6" spans="1:7" s="60" customFormat="1" ht="30.75" customHeight="1" thickBot="1" x14ac:dyDescent="0.3">
      <c r="A6" s="87">
        <v>1</v>
      </c>
      <c r="B6" s="88" t="s">
        <v>103</v>
      </c>
      <c r="C6" s="89" t="s">
        <v>99</v>
      </c>
      <c r="D6" s="90">
        <v>2574.5</v>
      </c>
      <c r="E6" s="91">
        <v>1</v>
      </c>
      <c r="F6" s="92">
        <f>D6*E6</f>
        <v>2574.5</v>
      </c>
      <c r="G6" s="138"/>
    </row>
    <row r="7" spans="1:7" s="60" customFormat="1" ht="30.75" customHeight="1" thickBot="1" x14ac:dyDescent="0.3">
      <c r="A7" s="211" t="s">
        <v>87</v>
      </c>
      <c r="B7" s="212"/>
      <c r="C7" s="212"/>
      <c r="D7" s="212"/>
      <c r="E7" s="212"/>
      <c r="F7" s="93">
        <f>SUM(F6)</f>
        <v>2574.5</v>
      </c>
      <c r="G7" s="140"/>
    </row>
    <row r="8" spans="1:7" s="47" customFormat="1" ht="13.5" customHeight="1" x14ac:dyDescent="0.2">
      <c r="A8" s="213" t="s">
        <v>86</v>
      </c>
      <c r="B8" s="214"/>
      <c r="C8" s="214"/>
      <c r="D8" s="214"/>
      <c r="E8" s="214"/>
      <c r="F8" s="215"/>
      <c r="G8" s="139"/>
    </row>
    <row r="9" spans="1:7" s="60" customFormat="1" ht="12.75" customHeight="1" x14ac:dyDescent="0.25">
      <c r="A9" s="64"/>
      <c r="B9" s="63" t="s">
        <v>83</v>
      </c>
      <c r="C9" s="65" t="s">
        <v>82</v>
      </c>
      <c r="D9" s="66">
        <f>F7</f>
        <v>2574.5</v>
      </c>
      <c r="E9" s="76">
        <v>0.09</v>
      </c>
      <c r="F9" s="67">
        <f>D9*E9</f>
        <v>231.70499999999998</v>
      </c>
      <c r="G9" s="121"/>
    </row>
    <row r="10" spans="1:7" s="60" customFormat="1" x14ac:dyDescent="0.25">
      <c r="A10" s="64"/>
      <c r="B10" s="63" t="s">
        <v>95</v>
      </c>
      <c r="C10" s="65" t="s">
        <v>98</v>
      </c>
      <c r="D10" s="66">
        <f>F7</f>
        <v>2574.5</v>
      </c>
      <c r="E10" s="76">
        <v>0</v>
      </c>
      <c r="F10" s="67">
        <f t="shared" ref="F10:F15" si="0">D10*E10</f>
        <v>0</v>
      </c>
      <c r="G10" s="121"/>
    </row>
    <row r="11" spans="1:7" s="60" customFormat="1" ht="25.5" x14ac:dyDescent="0.25">
      <c r="A11" s="64"/>
      <c r="B11" s="63" t="s">
        <v>96</v>
      </c>
      <c r="C11" s="65" t="s">
        <v>98</v>
      </c>
      <c r="D11" s="66">
        <f>F7</f>
        <v>2574.5</v>
      </c>
      <c r="E11" s="76">
        <v>0</v>
      </c>
      <c r="F11" s="67">
        <f t="shared" si="0"/>
        <v>0</v>
      </c>
      <c r="G11" s="121"/>
    </row>
    <row r="12" spans="1:7" s="60" customFormat="1" x14ac:dyDescent="0.25">
      <c r="A12" s="64"/>
      <c r="B12" s="63" t="s">
        <v>111</v>
      </c>
      <c r="C12" s="65" t="s">
        <v>98</v>
      </c>
      <c r="D12" s="66">
        <f>F7</f>
        <v>2574.5</v>
      </c>
      <c r="E12" s="76">
        <v>7.4999999999999997E-2</v>
      </c>
      <c r="F12" s="67">
        <f t="shared" si="0"/>
        <v>193.08750000000001</v>
      </c>
      <c r="G12" s="121"/>
    </row>
    <row r="13" spans="1:7" s="60" customFormat="1" x14ac:dyDescent="0.25">
      <c r="A13" s="64"/>
      <c r="B13" s="63" t="s">
        <v>57</v>
      </c>
      <c r="C13" s="65" t="s">
        <v>98</v>
      </c>
      <c r="D13" s="66">
        <f>F7</f>
        <v>2574.5</v>
      </c>
      <c r="E13" s="76">
        <v>2.5999999999999999E-2</v>
      </c>
      <c r="F13" s="67">
        <f t="shared" si="0"/>
        <v>66.936999999999998</v>
      </c>
      <c r="G13" s="121"/>
    </row>
    <row r="14" spans="1:7" s="60" customFormat="1" x14ac:dyDescent="0.25">
      <c r="A14" s="64"/>
      <c r="B14" s="63" t="s">
        <v>97</v>
      </c>
      <c r="C14" s="65" t="s">
        <v>98</v>
      </c>
      <c r="D14" s="66">
        <f>F7</f>
        <v>2574.5</v>
      </c>
      <c r="E14" s="76">
        <v>0.05</v>
      </c>
      <c r="F14" s="67">
        <f t="shared" si="0"/>
        <v>128.72499999999999</v>
      </c>
      <c r="G14" s="121"/>
    </row>
    <row r="15" spans="1:7" s="60" customFormat="1" ht="13.5" thickBot="1" x14ac:dyDescent="0.3">
      <c r="A15" s="81"/>
      <c r="B15" s="82" t="s">
        <v>58</v>
      </c>
      <c r="C15" s="83" t="s">
        <v>98</v>
      </c>
      <c r="D15" s="84">
        <f>F7</f>
        <v>2574.5</v>
      </c>
      <c r="E15" s="85">
        <v>0.03</v>
      </c>
      <c r="F15" s="86">
        <f t="shared" si="0"/>
        <v>77.234999999999999</v>
      </c>
      <c r="G15" s="141"/>
    </row>
    <row r="16" spans="1:7" s="60" customFormat="1" ht="13.5" thickBot="1" x14ac:dyDescent="0.3">
      <c r="A16" s="211" t="s">
        <v>87</v>
      </c>
      <c r="B16" s="212"/>
      <c r="C16" s="212"/>
      <c r="D16" s="212"/>
      <c r="E16" s="212"/>
      <c r="F16" s="93">
        <f>SUM(F9:F15,F7)</f>
        <v>3272.1895</v>
      </c>
      <c r="G16" s="140"/>
    </row>
    <row r="17" spans="1:7" s="60" customFormat="1" ht="13.5" thickBot="1" x14ac:dyDescent="0.3">
      <c r="A17" s="216" t="s">
        <v>93</v>
      </c>
      <c r="B17" s="217"/>
      <c r="C17" s="217"/>
      <c r="D17" s="217"/>
      <c r="E17" s="217"/>
      <c r="F17" s="218"/>
      <c r="G17" s="140"/>
    </row>
    <row r="18" spans="1:7" s="47" customFormat="1" ht="13.5" customHeight="1" x14ac:dyDescent="0.2">
      <c r="A18" s="219" t="s">
        <v>88</v>
      </c>
      <c r="B18" s="220"/>
      <c r="C18" s="220"/>
      <c r="D18" s="220"/>
      <c r="E18" s="74">
        <v>0.45500000000000002</v>
      </c>
      <c r="F18" s="72">
        <f>F16*E18</f>
        <v>1488.8462225000001</v>
      </c>
      <c r="G18" s="142"/>
    </row>
    <row r="19" spans="1:7" s="47" customFormat="1" ht="13.5" customHeight="1" x14ac:dyDescent="0.2">
      <c r="A19" s="209" t="s">
        <v>89</v>
      </c>
      <c r="B19" s="210"/>
      <c r="C19" s="210"/>
      <c r="D19" s="210"/>
      <c r="E19" s="75">
        <v>0.3</v>
      </c>
      <c r="F19" s="68">
        <f>F16*E19</f>
        <v>981.65684999999996</v>
      </c>
      <c r="G19" s="122"/>
    </row>
    <row r="20" spans="1:7" s="47" customFormat="1" ht="13.5" customHeight="1" x14ac:dyDescent="0.2">
      <c r="A20" s="209" t="s">
        <v>90</v>
      </c>
      <c r="B20" s="210"/>
      <c r="C20" s="210"/>
      <c r="D20" s="210"/>
      <c r="E20" s="75">
        <v>2.5000000000000001E-2</v>
      </c>
      <c r="F20" s="68">
        <f>F16*E20</f>
        <v>81.804737500000002</v>
      </c>
      <c r="G20" s="122"/>
    </row>
    <row r="21" spans="1:7" s="47" customFormat="1" ht="13.5" customHeight="1" thickBot="1" x14ac:dyDescent="0.25">
      <c r="A21" s="209" t="s">
        <v>100</v>
      </c>
      <c r="B21" s="210"/>
      <c r="C21" s="210"/>
      <c r="D21" s="210"/>
      <c r="E21" s="75">
        <v>0.22</v>
      </c>
      <c r="F21" s="68">
        <f>F16*E21</f>
        <v>719.88169000000005</v>
      </c>
      <c r="G21" s="122"/>
    </row>
    <row r="22" spans="1:7" s="47" customFormat="1" ht="13.5" customHeight="1" thickBot="1" x14ac:dyDescent="0.25">
      <c r="A22" s="182" t="s">
        <v>91</v>
      </c>
      <c r="B22" s="183"/>
      <c r="C22" s="183"/>
      <c r="D22" s="183"/>
      <c r="E22" s="183"/>
      <c r="F22" s="184"/>
      <c r="G22" s="123"/>
    </row>
    <row r="23" spans="1:7" s="47" customFormat="1" ht="13.5" customHeight="1" x14ac:dyDescent="0.2">
      <c r="A23" s="185" t="s">
        <v>88</v>
      </c>
      <c r="B23" s="186"/>
      <c r="C23" s="186"/>
      <c r="D23" s="187"/>
      <c r="E23" s="73">
        <v>5.83</v>
      </c>
      <c r="F23" s="94">
        <f>F18*E23</f>
        <v>8679.9734771750009</v>
      </c>
      <c r="G23" s="124">
        <f>F23*0.48</f>
        <v>4166.3872690440003</v>
      </c>
    </row>
    <row r="24" spans="1:7" s="62" customFormat="1" ht="13.5" customHeight="1" x14ac:dyDescent="0.2">
      <c r="A24" s="176" t="s">
        <v>89</v>
      </c>
      <c r="B24" s="177"/>
      <c r="C24" s="177"/>
      <c r="D24" s="178"/>
      <c r="E24" s="69">
        <v>4.58</v>
      </c>
      <c r="F24" s="95">
        <f>F19*E24</f>
        <v>4495.9883730000001</v>
      </c>
      <c r="G24" s="124">
        <f t="shared" ref="G24:G26" si="1">F24*0.48</f>
        <v>2158.0744190400001</v>
      </c>
    </row>
    <row r="25" spans="1:7" s="47" customFormat="1" ht="13.5" customHeight="1" x14ac:dyDescent="0.2">
      <c r="A25" s="176" t="s">
        <v>90</v>
      </c>
      <c r="B25" s="177"/>
      <c r="C25" s="177"/>
      <c r="D25" s="178"/>
      <c r="E25" s="69">
        <v>5.83</v>
      </c>
      <c r="F25" s="95">
        <f>F20*E25</f>
        <v>476.92161962500001</v>
      </c>
      <c r="G25" s="124">
        <f t="shared" si="1"/>
        <v>228.92237742</v>
      </c>
    </row>
    <row r="26" spans="1:7" s="47" customFormat="1" ht="13.5" customHeight="1" thickBot="1" x14ac:dyDescent="0.25">
      <c r="A26" s="191" t="s">
        <v>100</v>
      </c>
      <c r="B26" s="192"/>
      <c r="C26" s="192"/>
      <c r="D26" s="193"/>
      <c r="E26" s="96">
        <v>9.0299999999999994</v>
      </c>
      <c r="F26" s="97">
        <f>F21*E26</f>
        <v>6500.5316607000004</v>
      </c>
      <c r="G26" s="124">
        <f t="shared" si="1"/>
        <v>3120.2551971359999</v>
      </c>
    </row>
    <row r="27" spans="1:7" s="47" customFormat="1" ht="13.5" customHeight="1" thickBot="1" x14ac:dyDescent="0.25">
      <c r="A27" s="188" t="s">
        <v>92</v>
      </c>
      <c r="B27" s="189"/>
      <c r="C27" s="189"/>
      <c r="D27" s="189"/>
      <c r="E27" s="190"/>
      <c r="F27" s="98">
        <f>SUM(F23:F26)</f>
        <v>20153.415130500001</v>
      </c>
      <c r="G27" s="125">
        <f>SUM(G23:G26)</f>
        <v>9673.6392626400011</v>
      </c>
    </row>
    <row r="28" spans="1:7" s="47" customFormat="1" ht="13.5" customHeight="1" x14ac:dyDescent="0.2">
      <c r="A28" s="99"/>
      <c r="B28" s="100" t="s">
        <v>101</v>
      </c>
      <c r="C28" s="101" t="str">
        <f>C10</f>
        <v>п. 2.7</v>
      </c>
      <c r="D28" s="102" t="s">
        <v>107</v>
      </c>
      <c r="E28" s="103">
        <v>0.04</v>
      </c>
      <c r="F28" s="115">
        <f>F27*E28</f>
        <v>806.13660522000009</v>
      </c>
      <c r="G28" s="126">
        <f>F28*0.48</f>
        <v>386.94557050560002</v>
      </c>
    </row>
    <row r="29" spans="1:7" s="47" customFormat="1" ht="48.75" customHeight="1" thickBot="1" x14ac:dyDescent="0.25">
      <c r="A29" s="105"/>
      <c r="B29" s="106" t="s">
        <v>102</v>
      </c>
      <c r="C29" s="107" t="s">
        <v>106</v>
      </c>
      <c r="D29" s="108" t="s">
        <v>107</v>
      </c>
      <c r="E29" s="109">
        <v>0.04</v>
      </c>
      <c r="F29" s="116">
        <f>F27*E29</f>
        <v>806.13660522000009</v>
      </c>
      <c r="G29" s="127">
        <f t="shared" ref="G29" si="2">F29*0.48</f>
        <v>386.94557050560002</v>
      </c>
    </row>
    <row r="30" spans="1:7" s="47" customFormat="1" ht="27" customHeight="1" thickBot="1" x14ac:dyDescent="0.25">
      <c r="A30" s="182" t="s">
        <v>110</v>
      </c>
      <c r="B30" s="183"/>
      <c r="C30" s="183"/>
      <c r="D30" s="183"/>
      <c r="E30" s="183"/>
      <c r="F30" s="184"/>
      <c r="G30" s="128"/>
    </row>
    <row r="31" spans="1:7" s="47" customFormat="1" ht="15.75" customHeight="1" x14ac:dyDescent="0.2">
      <c r="A31" s="185" t="s">
        <v>88</v>
      </c>
      <c r="B31" s="186"/>
      <c r="C31" s="186"/>
      <c r="D31" s="187"/>
      <c r="E31" s="74">
        <f>1.062*1.051</f>
        <v>1.1161620000000001</v>
      </c>
      <c r="F31" s="117">
        <f>F23*E31</f>
        <v>9688.2565562306045</v>
      </c>
      <c r="G31" s="129">
        <f>F31*0.48</f>
        <v>4650.3631469906895</v>
      </c>
    </row>
    <row r="32" spans="1:7" s="47" customFormat="1" ht="13.5" customHeight="1" x14ac:dyDescent="0.2">
      <c r="A32" s="176" t="s">
        <v>89</v>
      </c>
      <c r="B32" s="177"/>
      <c r="C32" s="177"/>
      <c r="D32" s="178"/>
      <c r="E32" s="75">
        <f t="shared" ref="E32:E35" si="3">1.062*1.051</f>
        <v>1.1161620000000001</v>
      </c>
      <c r="F32" s="118">
        <f>F24*E32</f>
        <v>5018.2513743844265</v>
      </c>
      <c r="G32" s="130">
        <f>F32*0.48</f>
        <v>2408.7606597045246</v>
      </c>
    </row>
    <row r="33" spans="1:7" s="47" customFormat="1" ht="13.5" customHeight="1" x14ac:dyDescent="0.2">
      <c r="A33" s="176" t="s">
        <v>90</v>
      </c>
      <c r="B33" s="177"/>
      <c r="C33" s="177"/>
      <c r="D33" s="178"/>
      <c r="E33" s="75">
        <f t="shared" si="3"/>
        <v>1.1161620000000001</v>
      </c>
      <c r="F33" s="118">
        <f>F25*E33</f>
        <v>532.32178880387926</v>
      </c>
      <c r="G33" s="122">
        <f>F33*0.48</f>
        <v>255.51445862586203</v>
      </c>
    </row>
    <row r="34" spans="1:7" s="47" customFormat="1" ht="13.5" customHeight="1" x14ac:dyDescent="0.2">
      <c r="A34" s="176" t="s">
        <v>94</v>
      </c>
      <c r="B34" s="177"/>
      <c r="C34" s="177"/>
      <c r="D34" s="178"/>
      <c r="E34" s="75">
        <f t="shared" si="3"/>
        <v>1.1161620000000001</v>
      </c>
      <c r="F34" s="118">
        <f>(F26-F28)*E34</f>
        <v>6355.8673739146689</v>
      </c>
      <c r="G34" s="122">
        <f>F34*0.48</f>
        <v>3050.8163394790408</v>
      </c>
    </row>
    <row r="35" spans="1:7" s="47" customFormat="1" ht="27" customHeight="1" thickBot="1" x14ac:dyDescent="0.25">
      <c r="A35" s="200" t="s">
        <v>4</v>
      </c>
      <c r="B35" s="201"/>
      <c r="C35" s="201"/>
      <c r="D35" s="202"/>
      <c r="E35" s="112">
        <f t="shared" si="3"/>
        <v>1.1161620000000001</v>
      </c>
      <c r="F35" s="119">
        <f>F28*E35</f>
        <v>899.77904555556586</v>
      </c>
      <c r="G35" s="127">
        <f>F35*0.48</f>
        <v>431.89394186667158</v>
      </c>
    </row>
    <row r="36" spans="1:7" s="47" customFormat="1" ht="13.5" customHeight="1" thickBot="1" x14ac:dyDescent="0.25">
      <c r="A36" s="194" t="s">
        <v>109</v>
      </c>
      <c r="B36" s="195"/>
      <c r="C36" s="195"/>
      <c r="D36" s="195"/>
      <c r="E36" s="196"/>
      <c r="F36" s="113">
        <f>SUM(F31:F35)</f>
        <v>22494.476138889146</v>
      </c>
      <c r="G36" s="131">
        <f>SUM(G31:G35)</f>
        <v>10797.34854666679</v>
      </c>
    </row>
    <row r="37" spans="1:7" s="47" customFormat="1" ht="13.5" customHeight="1" thickBot="1" x14ac:dyDescent="0.25">
      <c r="A37" s="197" t="s">
        <v>78</v>
      </c>
      <c r="B37" s="198"/>
      <c r="C37" s="198"/>
      <c r="D37" s="198"/>
      <c r="E37" s="199"/>
      <c r="F37" s="114">
        <f>F36*0.2</f>
        <v>4498.8952277778289</v>
      </c>
      <c r="G37" s="132">
        <f>G36*0.2</f>
        <v>2159.469709333358</v>
      </c>
    </row>
    <row r="38" spans="1:7" s="47" customFormat="1" ht="33" customHeight="1" thickBot="1" x14ac:dyDescent="0.25">
      <c r="A38" s="179" t="s">
        <v>108</v>
      </c>
      <c r="B38" s="180"/>
      <c r="C38" s="180"/>
      <c r="D38" s="180"/>
      <c r="E38" s="181"/>
      <c r="F38" s="111">
        <f>SUM(F36:F37)</f>
        <v>26993.371366666976</v>
      </c>
      <c r="G38" s="133">
        <f>SUM(G36:G37)</f>
        <v>12956.818256000148</v>
      </c>
    </row>
    <row r="39" spans="1:7" ht="12.75" customHeight="1" x14ac:dyDescent="0.2">
      <c r="A39" s="99"/>
      <c r="B39" s="100" t="s">
        <v>101</v>
      </c>
      <c r="C39" s="101" t="str">
        <f>C28</f>
        <v>п. 2.7</v>
      </c>
      <c r="D39" s="102" t="s">
        <v>107</v>
      </c>
      <c r="E39" s="103">
        <v>0.04</v>
      </c>
      <c r="F39" s="104">
        <f>F38*E39</f>
        <v>1079.734854666679</v>
      </c>
      <c r="G39" s="134">
        <f>G38*E39</f>
        <v>518.2727302400059</v>
      </c>
    </row>
    <row r="40" spans="1:7" ht="39" customHeight="1" thickBot="1" x14ac:dyDescent="0.25">
      <c r="A40" s="105"/>
      <c r="B40" s="106" t="s">
        <v>102</v>
      </c>
      <c r="C40" s="107" t="s">
        <v>106</v>
      </c>
      <c r="D40" s="108" t="s">
        <v>107</v>
      </c>
      <c r="E40" s="109">
        <v>0.04</v>
      </c>
      <c r="F40" s="110">
        <f>F38*E40</f>
        <v>1079.734854666679</v>
      </c>
      <c r="G40" s="135">
        <f>G38*E40</f>
        <v>518.2727302400059</v>
      </c>
    </row>
    <row r="41" spans="1:7" ht="15" customHeight="1" thickBot="1" x14ac:dyDescent="0.25">
      <c r="A41" s="179" t="s">
        <v>112</v>
      </c>
      <c r="B41" s="180"/>
      <c r="C41" s="180"/>
      <c r="D41" s="180"/>
      <c r="E41" s="180"/>
      <c r="F41" s="206"/>
      <c r="G41" s="144">
        <f t="shared" ref="G41" si="4">G38-G40</f>
        <v>12438.545525760142</v>
      </c>
    </row>
    <row r="42" spans="1:7" ht="16.5" customHeight="1" thickBot="1" x14ac:dyDescent="0.25">
      <c r="A42" s="203" t="s">
        <v>113</v>
      </c>
      <c r="B42" s="204"/>
      <c r="C42" s="204"/>
      <c r="D42" s="204"/>
      <c r="E42" s="204"/>
      <c r="F42" s="205"/>
      <c r="G42" s="143">
        <f t="shared" ref="G42" si="5">G41/1.2</f>
        <v>10365.454604800119</v>
      </c>
    </row>
    <row r="43" spans="1:7" ht="16.5" customHeight="1" thickBot="1" x14ac:dyDescent="0.25">
      <c r="A43" s="179" t="s">
        <v>114</v>
      </c>
      <c r="B43" s="180"/>
      <c r="C43" s="180"/>
      <c r="D43" s="180"/>
      <c r="E43" s="180"/>
      <c r="F43" s="206"/>
      <c r="G43" s="144">
        <f t="shared" ref="G43" si="6">G42*1000</f>
        <v>10365454.60480012</v>
      </c>
    </row>
    <row r="44" spans="1:7" ht="15" x14ac:dyDescent="0.25">
      <c r="B44" s="48"/>
      <c r="C44" s="48"/>
      <c r="D44" s="48"/>
      <c r="E44" s="48"/>
      <c r="G44" s="136"/>
    </row>
    <row r="45" spans="1:7" x14ac:dyDescent="0.2">
      <c r="G45" s="137"/>
    </row>
  </sheetData>
  <mergeCells count="28">
    <mergeCell ref="A42:F42"/>
    <mergeCell ref="A43:F43"/>
    <mergeCell ref="A41:F41"/>
    <mergeCell ref="A3:F3"/>
    <mergeCell ref="A20:D20"/>
    <mergeCell ref="A21:D21"/>
    <mergeCell ref="A2:F2"/>
    <mergeCell ref="A7:E7"/>
    <mergeCell ref="A8:F8"/>
    <mergeCell ref="A16:E16"/>
    <mergeCell ref="A17:F17"/>
    <mergeCell ref="A18:D18"/>
    <mergeCell ref="A19:D19"/>
    <mergeCell ref="A25:D25"/>
    <mergeCell ref="A24:D24"/>
    <mergeCell ref="A38:E38"/>
    <mergeCell ref="A22:F22"/>
    <mergeCell ref="A23:D23"/>
    <mergeCell ref="A27:E27"/>
    <mergeCell ref="A26:D26"/>
    <mergeCell ref="A30:F30"/>
    <mergeCell ref="A32:D32"/>
    <mergeCell ref="A36:E36"/>
    <mergeCell ref="A37:E37"/>
    <mergeCell ref="A33:D33"/>
    <mergeCell ref="A34:D34"/>
    <mergeCell ref="A35:D35"/>
    <mergeCell ref="A31:D31"/>
  </mergeCells>
  <pageMargins left="0.70866141732283472" right="0.70866141732283472" top="0.74803149606299213" bottom="0.74803149606299213" header="0.31496062992125984" footer="0.31496062992125984"/>
  <pageSetup paperSize="9" scale="74" firstPageNumber="2" orientation="portrait" useFirstPageNumber="1" r:id="rId1"/>
  <rowBreaks count="1" manualBreakCount="1">
    <brk id="2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2020-12-16T00:22:54Z</cp:lastPrinted>
  <dcterms:created xsi:type="dcterms:W3CDTF">2016-12-11T23:43:31Z</dcterms:created>
  <dcterms:modified xsi:type="dcterms:W3CDTF">2021-03-10T00:43:21Z</dcterms:modified>
</cp:coreProperties>
</file>